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zickafo\appdata\local\bentley\projectwise\workingdir\ohiodot-pw.bentley.com_ohiodot-pw-02\joshua.zickafoose@dot.ohio.gov\d0588463\"/>
    </mc:Choice>
  </mc:AlternateContent>
  <xr:revisionPtr revIDLastSave="0" documentId="13_ncr:1_{0E1E9FF2-048A-4C5D-B666-7888840F2044}" xr6:coauthVersionLast="47" xr6:coauthVersionMax="47" xr10:uidLastSave="{00000000-0000-0000-0000-000000000000}"/>
  <bookViews>
    <workbookView xWindow="3465" yWindow="3465" windowWidth="21600" windowHeight="11385" activeTab="1" xr2:uid="{7BD96CAD-EB67-4820-8ADC-7E1E966032CD}"/>
  </bookViews>
  <sheets>
    <sheet name="Calculations" sheetId="1" r:id="rId1"/>
    <sheet name="Plan Insert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" i="1" l="1"/>
  <c r="B6" i="1" s="1"/>
  <c r="B9" i="2" l="1"/>
  <c r="D9" i="2"/>
</calcChain>
</file>

<file path=xl/sharedStrings.xml><?xml version="1.0" encoding="utf-8"?>
<sst xmlns="http://schemas.openxmlformats.org/spreadsheetml/2006/main" count="35" uniqueCount="31">
  <si>
    <t>Station</t>
  </si>
  <si>
    <t>ft.</t>
  </si>
  <si>
    <t>ft./s.</t>
  </si>
  <si>
    <t xml:space="preserve">Stop Bar 1  </t>
  </si>
  <si>
    <t xml:space="preserve">Stop Bar 2  </t>
  </si>
  <si>
    <t xml:space="preserve">Distance  </t>
  </si>
  <si>
    <t xml:space="preserve">Speed  </t>
  </si>
  <si>
    <t xml:space="preserve">All Red Time  </t>
  </si>
  <si>
    <t>seconds</t>
  </si>
  <si>
    <t xml:space="preserve">Extension  </t>
  </si>
  <si>
    <t xml:space="preserve">Max. Green  </t>
  </si>
  <si>
    <t xml:space="preserve">Min. Green  </t>
  </si>
  <si>
    <t xml:space="preserve">Yellow  </t>
  </si>
  <si>
    <t>US / SR</t>
  </si>
  <si>
    <t>CR / TR</t>
  </si>
  <si>
    <t>Drive</t>
  </si>
  <si>
    <t xml:space="preserve">All Red  </t>
  </si>
  <si>
    <t>Calculated Above</t>
  </si>
  <si>
    <t>Units</t>
  </si>
  <si>
    <t>SIGNAL TIMING CHART</t>
  </si>
  <si>
    <t>INTERVAL</t>
  </si>
  <si>
    <t>MIN. GREEN</t>
  </si>
  <si>
    <t>EXTENSION</t>
  </si>
  <si>
    <t>MAX. GREEN</t>
  </si>
  <si>
    <t>YELLOW</t>
  </si>
  <si>
    <t>ALL RED</t>
  </si>
  <si>
    <t>RECALL</t>
  </si>
  <si>
    <t>ALL
RED</t>
  </si>
  <si>
    <t>OFF</t>
  </si>
  <si>
    <t>S.R. 220
EB</t>
  </si>
  <si>
    <t>S.R. 220
WB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</si>
</sst>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\+00.00"/>
  </numFmts>
  <fonts count="7" x14ac:knownFonts="1"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2"/>
      <color rgb="FFFA7D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2F2F2"/>
      </patternFill>
    </fill>
  </fills>
  <borders count="3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2" borderId="1" applyNumberFormat="0" applyAlignment="0" applyProtection="0"/>
    <xf numFmtId="0" fontId="2" fillId="3" borderId="1" applyNumberFormat="0" applyAlignment="0" applyProtection="0"/>
  </cellStyleXfs>
  <cellXfs count="16">
    <xf numFmtId="0" fontId="0" fillId="0" borderId="0" xfId="0"/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right"/>
    </xf>
    <xf numFmtId="0" fontId="2" fillId="3" borderId="2" xfId="2" applyBorder="1" applyAlignment="1">
      <alignment horizontal="center"/>
    </xf>
    <xf numFmtId="1" fontId="3" fillId="3" borderId="2" xfId="2" applyNumberFormat="1" applyFont="1" applyBorder="1" applyAlignment="1">
      <alignment horizontal="center"/>
    </xf>
    <xf numFmtId="0" fontId="4" fillId="0" borderId="2" xfId="0" applyFont="1" applyBorder="1" applyAlignment="1">
      <alignment horizontal="right"/>
    </xf>
    <xf numFmtId="0" fontId="4" fillId="0" borderId="2" xfId="0" applyFont="1" applyBorder="1"/>
    <xf numFmtId="164" fontId="1" fillId="2" borderId="2" xfId="1" applyNumberFormat="1" applyBorder="1" applyProtection="1">
      <protection locked="0"/>
    </xf>
    <xf numFmtId="0" fontId="0" fillId="0" borderId="0" xfId="0" applyAlignment="1">
      <alignment horizontal="center"/>
    </xf>
    <xf numFmtId="0" fontId="6" fillId="0" borderId="2" xfId="0" applyFont="1" applyBorder="1" applyAlignment="1">
      <alignment horizontal="center"/>
    </xf>
    <xf numFmtId="1" fontId="6" fillId="0" borderId="2" xfId="0" applyNumberFormat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6" fillId="0" borderId="2" xfId="0" applyFont="1" applyBorder="1" applyAlignment="1">
      <alignment horizontal="center"/>
    </xf>
  </cellXfs>
  <cellStyles count="3">
    <cellStyle name="Calculation" xfId="2" builtinId="22"/>
    <cellStyle name="Input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8A33C3-4DDF-49DA-BBDB-8892C7B06A38}">
  <dimension ref="A1:D13"/>
  <sheetViews>
    <sheetView workbookViewId="0">
      <selection activeCell="B3" sqref="B3"/>
    </sheetView>
  </sheetViews>
  <sheetFormatPr defaultRowHeight="15" x14ac:dyDescent="0.25"/>
  <cols>
    <col min="1" max="1" width="14.42578125" bestFit="1" customWidth="1"/>
    <col min="2" max="2" width="9.5703125" bestFit="1" customWidth="1"/>
  </cols>
  <sheetData>
    <row r="1" spans="1:4" x14ac:dyDescent="0.25">
      <c r="A1" s="1"/>
      <c r="B1" s="2" t="s">
        <v>0</v>
      </c>
      <c r="C1" s="2" t="s">
        <v>18</v>
      </c>
    </row>
    <row r="2" spans="1:4" x14ac:dyDescent="0.25">
      <c r="A2" s="3" t="s">
        <v>3</v>
      </c>
      <c r="B2" s="8">
        <v>29529.16</v>
      </c>
      <c r="C2" s="1"/>
    </row>
    <row r="3" spans="1:4" x14ac:dyDescent="0.25">
      <c r="A3" s="3" t="s">
        <v>4</v>
      </c>
      <c r="B3" s="8">
        <v>30050.86</v>
      </c>
      <c r="C3" s="1"/>
    </row>
    <row r="4" spans="1:4" x14ac:dyDescent="0.25">
      <c r="A4" s="3" t="s">
        <v>5</v>
      </c>
      <c r="B4" s="4">
        <f>B3-B2</f>
        <v>521.70000000000073</v>
      </c>
      <c r="C4" s="1" t="s">
        <v>1</v>
      </c>
    </row>
    <row r="5" spans="1:4" x14ac:dyDescent="0.25">
      <c r="A5" s="3" t="s">
        <v>6</v>
      </c>
      <c r="B5" s="4">
        <v>29.3</v>
      </c>
      <c r="C5" s="1" t="s">
        <v>2</v>
      </c>
    </row>
    <row r="6" spans="1:4" ht="15.75" x14ac:dyDescent="0.25">
      <c r="A6" s="6" t="s">
        <v>7</v>
      </c>
      <c r="B6" s="5">
        <f>B4/B5</f>
        <v>17.805460750853268</v>
      </c>
      <c r="C6" s="7" t="s">
        <v>8</v>
      </c>
    </row>
    <row r="8" spans="1:4" x14ac:dyDescent="0.25">
      <c r="A8" s="1"/>
      <c r="B8" s="2" t="s">
        <v>13</v>
      </c>
      <c r="C8" s="2" t="s">
        <v>14</v>
      </c>
      <c r="D8" s="2" t="s">
        <v>15</v>
      </c>
    </row>
    <row r="9" spans="1:4" x14ac:dyDescent="0.25">
      <c r="A9" s="3" t="s">
        <v>11</v>
      </c>
      <c r="B9" s="2">
        <v>20</v>
      </c>
      <c r="C9" s="2">
        <v>15</v>
      </c>
      <c r="D9" s="2">
        <v>10</v>
      </c>
    </row>
    <row r="10" spans="1:4" x14ac:dyDescent="0.25">
      <c r="A10" s="3" t="s">
        <v>9</v>
      </c>
      <c r="B10" s="2">
        <v>4</v>
      </c>
      <c r="C10" s="2">
        <v>4</v>
      </c>
      <c r="D10" s="2">
        <v>4</v>
      </c>
    </row>
    <row r="11" spans="1:4" x14ac:dyDescent="0.25">
      <c r="A11" s="3" t="s">
        <v>10</v>
      </c>
      <c r="B11" s="2">
        <v>40</v>
      </c>
      <c r="C11" s="2">
        <v>25</v>
      </c>
      <c r="D11" s="2">
        <v>15</v>
      </c>
    </row>
    <row r="12" spans="1:4" x14ac:dyDescent="0.25">
      <c r="A12" s="3" t="s">
        <v>12</v>
      </c>
      <c r="B12" s="2">
        <v>5</v>
      </c>
      <c r="C12" s="2">
        <v>5</v>
      </c>
      <c r="D12" s="2">
        <v>5</v>
      </c>
    </row>
    <row r="13" spans="1:4" x14ac:dyDescent="0.25">
      <c r="A13" s="3" t="s">
        <v>16</v>
      </c>
      <c r="B13" s="12" t="s">
        <v>17</v>
      </c>
      <c r="C13" s="12"/>
      <c r="D13" s="12"/>
    </row>
  </sheetData>
  <sheetProtection sheet="1" objects="1" scenarios="1" selectLockedCells="1"/>
  <mergeCells count="1">
    <mergeCell ref="B13:D1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003E2F-046D-4E3A-9DD8-A7BC4A0BDBCC}">
  <dimension ref="A1:E10"/>
  <sheetViews>
    <sheetView tabSelected="1" workbookViewId="0">
      <selection sqref="A1:E10"/>
    </sheetView>
  </sheetViews>
  <sheetFormatPr defaultRowHeight="15" x14ac:dyDescent="0.25"/>
  <cols>
    <col min="1" max="1" width="12.7109375" style="9" bestFit="1" customWidth="1"/>
    <col min="2" max="16384" width="9.140625" style="9"/>
  </cols>
  <sheetData>
    <row r="1" spans="1:5" x14ac:dyDescent="0.25">
      <c r="A1" s="14" t="s">
        <v>19</v>
      </c>
      <c r="B1" s="14"/>
      <c r="C1" s="14"/>
      <c r="D1" s="14"/>
      <c r="E1" s="14"/>
    </row>
    <row r="2" spans="1:5" ht="15" customHeight="1" x14ac:dyDescent="0.25">
      <c r="A2" s="15"/>
      <c r="B2" s="13" t="s">
        <v>27</v>
      </c>
      <c r="C2" s="13" t="s">
        <v>29</v>
      </c>
      <c r="D2" s="13" t="s">
        <v>27</v>
      </c>
      <c r="E2" s="13" t="s">
        <v>30</v>
      </c>
    </row>
    <row r="3" spans="1:5" x14ac:dyDescent="0.25">
      <c r="A3" s="15"/>
      <c r="B3" s="13"/>
      <c r="C3" s="13"/>
      <c r="D3" s="13"/>
      <c r="E3" s="13"/>
    </row>
    <row r="4" spans="1:5" x14ac:dyDescent="0.25">
      <c r="A4" s="10" t="s">
        <v>20</v>
      </c>
      <c r="B4" s="10">
        <v>1</v>
      </c>
      <c r="C4" s="10">
        <v>2</v>
      </c>
      <c r="D4" s="10">
        <v>3</v>
      </c>
      <c r="E4" s="10">
        <v>4</v>
      </c>
    </row>
    <row r="5" spans="1:5" x14ac:dyDescent="0.25">
      <c r="A5" s="10" t="s">
        <v>21</v>
      </c>
      <c r="B5" s="10"/>
      <c r="C5" s="10">
        <v>20</v>
      </c>
      <c r="D5" s="10"/>
      <c r="E5" s="10">
        <v>20</v>
      </c>
    </row>
    <row r="6" spans="1:5" x14ac:dyDescent="0.25">
      <c r="A6" s="10" t="s">
        <v>22</v>
      </c>
      <c r="B6" s="10"/>
      <c r="C6" s="10">
        <v>4</v>
      </c>
      <c r="D6" s="10"/>
      <c r="E6" s="10">
        <v>4</v>
      </c>
    </row>
    <row r="7" spans="1:5" x14ac:dyDescent="0.25">
      <c r="A7" s="10" t="s">
        <v>23</v>
      </c>
      <c r="B7" s="10"/>
      <c r="C7" s="10">
        <v>40</v>
      </c>
      <c r="D7" s="10"/>
      <c r="E7" s="10">
        <v>40</v>
      </c>
    </row>
    <row r="8" spans="1:5" x14ac:dyDescent="0.25">
      <c r="A8" s="10" t="s">
        <v>24</v>
      </c>
      <c r="B8" s="10"/>
      <c r="C8" s="10">
        <v>5</v>
      </c>
      <c r="D8" s="10"/>
      <c r="E8" s="10">
        <v>5</v>
      </c>
    </row>
    <row r="9" spans="1:5" x14ac:dyDescent="0.25">
      <c r="A9" s="10" t="s">
        <v>25</v>
      </c>
      <c r="B9" s="11">
        <f>Calculations!$B$6</f>
        <v>17.805460750853268</v>
      </c>
      <c r="C9" s="10"/>
      <c r="D9" s="11">
        <f>Calculations!$B$6</f>
        <v>17.805460750853268</v>
      </c>
      <c r="E9" s="10"/>
    </row>
    <row r="10" spans="1:5" x14ac:dyDescent="0.25">
      <c r="A10" s="10" t="s">
        <v>26</v>
      </c>
      <c r="B10" s="10" t="s">
        <v>28</v>
      </c>
      <c r="C10" s="10" t="s">
        <v>28</v>
      </c>
      <c r="D10" s="10" t="s">
        <v>28</v>
      </c>
      <c r="E10" s="10" t="s">
        <v>28</v>
      </c>
    </row>
  </sheetData>
  <mergeCells count="6">
    <mergeCell ref="B2:B3"/>
    <mergeCell ref="C2:C3"/>
    <mergeCell ref="D2:D3"/>
    <mergeCell ref="E2:E3"/>
    <mergeCell ref="A1:E1"/>
    <mergeCell ref="A2:A3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Calculations</vt:lpstr>
      <vt:lpstr>Plan Insert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Joshua Zickafoose</dc:creator>
  <cp:lastModifiedBy>Joshua Zickafoose</cp:lastModifiedBy>
  <dcterms:created xsi:type="dcterms:W3CDTF">2020-05-21T18:23:27Z</dcterms:created>
  <dcterms:modified xsi:type="dcterms:W3CDTF">2023-06-27T12:28:35Z</dcterms:modified>
</cp:coreProperties>
</file>